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<sst xmlns="http://schemas.openxmlformats.org/spreadsheetml/2006/main" count="56" uniqueCount="53">
  <si>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</si>
  <si>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</si>
  <si>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</si>
  <si>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</si>
  <si>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</si>
  <si>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</si>
  <si>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</si>
  <si>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</si>
  <si>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</si>
  <si>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</si>
  <si>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</si>
  <si>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</si>
  <si>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</si>
  <si>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</si>
  <si>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</si>
  <si>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</si>
  <si>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</si>
  <si>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</si>
  <si>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</si>
  <si>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</si>
  <si>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</si>
  <si>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</si>
  <si>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</si>
  <si>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</si>
  <si>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</si>
  <si>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</si>
  <si>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</si>
  <si>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</si>
  <si>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</si>
  <si>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</si>
  <si>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</si>
  <si>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</si>
  <si>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</si>
  <si>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</si>
  <si>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</si>
  <si>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</si>
  <si>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</si>
  <si>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</si>
  <si>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</si>
  <si>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</si>
  <si>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</si>
  <si>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Diárias</t>
  </si>
  <si>
    <t>Sec. Planejamento e Controle Interno</t>
  </si>
  <si>
    <t>1002.0412400042.008-3390.39.00-15000000</t>
  </si>
  <si>
    <t>O pagamento do objeto de que trata a DISPENSA ELETRÔNICA 078/2024, e consequente contrato serão efetuados pela Tesouraria da SMS nos termos do Art. 7 da Instrução Normativa SEGES/ME nº 77, de 2022.</t>
  </si>
  <si>
    <t>DISPENSA ELETRÔNICA Nº 078/2024</t>
  </si>
  <si>
    <t>PROCESSO ADMINISTRATIVO N° 3540/2024 de 30/09/2024</t>
  </si>
  <si>
    <t>PERÍODO DE PROPOSTAS: de 02/10/2024 até 08/10/2024 às 08:00hs</t>
  </si>
  <si>
    <t>PERÍODO DE LANCES: 08/10/2024 as 08:00 hs até 08/10/2024 as 14:00 hs</t>
  </si>
  <si>
    <t>CONTRATAÇÃO DE HOSPEDAGENS EM HOTEL OU POUSADA, COM CHECK IN NO DIA 14/10 ENTRE 08 E 17:00 E CHECK OUT (ESTENDIDO) NO DIA18/10/2024 (TENDO EM VISTA A PREVISÃO DE TERMINO DO CURSO PARA 16:00), SENDO DOIS QUARTOS SINGLE, COM ARCONDICIONADO, CAFÉ DA MANHÃ INCLUSO, LOCALIZADO ATÉ 1 KM DA RUA DA CONSTITUIÇÃO NÚMERO 44, CENTRO, RIO DE JANEIRO-RJ (ESCOLA DE CONTAS E GESTÃO - LOCAL ONDE SERÁ MINISTRADO O CURSO LEI GERAL DE PROTEÇÃO DE DADOS PESSOAIS: DA TEORIA A APLICAÇÃO).</t>
  </si>
  <si>
    <t>OBS:</t>
  </si>
  <si>
    <t>Cabe ressaltar que o preço de cada diária é para 02 quartos singles</t>
  </si>
  <si>
    <t>CONTRATAÇÃO DE ESTADIAS PARA O CENTRO DA CIDADE DO RIO DE JANEIRO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</si>
</sst>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7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430357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658706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3540/2024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30" zoomScaleNormal="130" zoomScaleSheetLayoutView="100" workbookViewId="0">
      <selection activeCell="B15" sqref="B15"/>
    </sheetView>
  </sheetViews>
  <sheetFormatPr defaultColWidth="9.125" defaultRowHeight="12.9"/>
  <cols>
    <col min="1" max="1" width="4.625" style="1" customWidth="1"/>
    <col min="2" max="2" width="57.3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6" t="s">
        <v>18</v>
      </c>
      <c r="B2" s="76"/>
      <c r="C2" s="76"/>
      <c r="D2" s="76"/>
      <c r="E2" s="76"/>
      <c r="F2" s="76"/>
      <c r="G2" s="76"/>
    </row>
    <row r="3" spans="1:11">
      <c r="A3" s="76" t="str">
        <f>UPPER(Dados!B1)</f>
        <v>DISPENSA ELETRÔNICA Nº 078/2024</v>
      </c>
      <c r="B3" s="76"/>
      <c r="C3" s="76"/>
      <c r="D3" s="76"/>
      <c r="E3" s="76"/>
      <c r="F3" s="76"/>
      <c r="G3" s="76"/>
    </row>
    <row r="4" spans="1:11">
      <c r="A4" s="74" t="str">
        <f>Dados!B4</f>
        <v>PERÍODO DE PROPOSTAS: de 02/10/2024 até 08/10/2024 às 08:00hs</v>
      </c>
      <c r="B4" s="74"/>
      <c r="C4" s="74"/>
      <c r="D4" s="74"/>
      <c r="E4" s="74"/>
      <c r="F4" s="74"/>
      <c r="G4" s="74"/>
    </row>
    <row r="5" spans="1:11">
      <c r="A5" s="74" t="str">
        <f>Dados!B5</f>
        <v>PERÍODO DE LANCES: 08/10/2024 as 08:00 hs até 08/10/2024 as 14:00 hs</v>
      </c>
      <c r="B5" s="74"/>
      <c r="C5" s="74"/>
      <c r="D5" s="74"/>
      <c r="E5" s="74"/>
      <c r="F5" s="74"/>
      <c r="G5" s="74"/>
    </row>
    <row r="6" spans="1:11">
      <c r="A6" s="77" t="str">
        <f>Dados!B3</f>
        <v>CONTRATAÇÃO DE ESTADIAS PARA O CENTRO DA CIDADE DO RIO DE JANEIRO</v>
      </c>
      <c r="B6" s="77"/>
      <c r="C6" s="77"/>
      <c r="D6" s="77"/>
      <c r="E6" s="77"/>
      <c r="F6" s="77"/>
      <c r="G6" s="77"/>
    </row>
    <row r="7" spans="1:11">
      <c r="A7" s="76" t="str">
        <f>Dados!B2</f>
        <v>PROCESSO ADMINISTRATIVO N° 3540/2024 de 30/09/2024</v>
      </c>
      <c r="B7" s="76"/>
      <c r="C7" s="76"/>
      <c r="D7" s="76"/>
      <c r="E7" s="76"/>
      <c r="F7" s="76"/>
      <c r="G7" s="76"/>
    </row>
    <row r="8" spans="1:11">
      <c r="A8" s="47" t="str">
        <f>Dados!B8</f>
        <v>MENOR PREÇO</v>
      </c>
      <c r="B8" s="47"/>
      <c r="C8" s="74" t="s">
        <v>28</v>
      </c>
      <c r="D8" s="74"/>
      <c r="E8" s="75">
        <f>Dados!B9</f>
        <v>3168.96</v>
      </c>
      <c r="F8" s="75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93.75" customHeight="1">
      <c r="A15" s="59">
        <v>1</v>
      </c>
      <c r="B15" s="61" t="s">
        <v>49</v>
      </c>
      <c r="C15" s="30" t="s">
        <v>41</v>
      </c>
      <c r="D15" s="44">
        <v>4</v>
      </c>
      <c r="E15" s="46">
        <v>792.24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ht="10.9" customHeight="1">
      <c r="A18" s="64" t="s">
        <v>50</v>
      </c>
      <c r="B18" s="65" t="s">
        <v>51</v>
      </c>
      <c r="G18" s="12"/>
      <c r="H18" s="38"/>
    </row>
    <row r="19" spans="1:8" ht="6.8" customHeight="1">
      <c r="A19" s="62"/>
      <c r="B19" s="63"/>
      <c r="G19" s="12"/>
      <c r="H19" s="38"/>
    </row>
    <row r="20" spans="1:8" s="33" customFormat="1" ht="8.85">
      <c r="A20" s="66" t="str">
        <f>" - "&amp;Dados!B24</f>
        <v xml:space="preserve"> - A execução do objeto da presente licitação será realizada junto a Secretaria obedecendo, na íntegra, ao detalhamento do termo de referência (ANEXO II).</v>
      </c>
      <c r="B20" s="66"/>
      <c r="C20" s="66"/>
      <c r="D20" s="66"/>
      <c r="E20" s="66"/>
      <c r="F20" s="66"/>
      <c r="G20" s="66"/>
      <c r="H20" s="39"/>
    </row>
    <row r="21" spans="1:8" s="33" customFormat="1" ht="8.85">
      <c r="A21" s="66" t="str">
        <f>" - "&amp;Dados!B25</f>
        <v xml:space="preserve"> - A administração rejeitará, no todo ou em parte, o fornecimento executado em desacordo com os termos do Edital e seus anexos.</v>
      </c>
      <c r="B21" s="66"/>
      <c r="C21" s="66"/>
      <c r="D21" s="66"/>
      <c r="E21" s="66"/>
      <c r="F21" s="66"/>
      <c r="G21" s="66"/>
      <c r="H21" s="39"/>
    </row>
    <row r="22" spans="1:8" s="33" customFormat="1" ht="21.25" customHeight="1">
      <c r="A22" s="66" t="str">
        <f>" - "&amp;Dados!B26</f>
        <v xml:space="preserve"> - O pagamento do objeto de que trata a DISPENSA ELETRÔNICA 078/2024, e consequente contrato serão efetuados pela Tesouraria da SMS nos termos do Art. 7 da Instrução Normativa SEGES/ME nº 77, de 2022.</v>
      </c>
      <c r="B22" s="66"/>
      <c r="C22" s="66"/>
      <c r="D22" s="66"/>
      <c r="E22" s="66"/>
      <c r="F22" s="66"/>
      <c r="G22" s="66"/>
      <c r="H22" s="39"/>
    </row>
    <row r="23" spans="1:8" s="25" customFormat="1" ht="8.85">
      <c r="A23" s="66" t="str">
        <f>" - "&amp;Dados!B27</f>
        <v xml:space="preserve"> - Proposta válida por 60 (sessenta) dias</v>
      </c>
      <c r="B23" s="66"/>
      <c r="C23" s="66"/>
      <c r="D23" s="66"/>
      <c r="E23" s="66"/>
      <c r="F23" s="66"/>
      <c r="G23" s="66"/>
      <c r="H23" s="37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>
      <c r="H28" s="40"/>
    </row>
    <row r="29" spans="1:8">
      <c r="H29" s="40"/>
    </row>
    <row r="30" spans="1:8" ht="12.75" customHeight="1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  <row r="34" spans="2:7">
      <c r="B34" s="1"/>
      <c r="G34" s="1"/>
    </row>
  </sheetData>
  <sheetProtection password="CE28" sheet="1" objects="1" scenarios="1"/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0:G20"/>
    <mergeCell ref="A21:G21"/>
    <mergeCell ref="A22:G22"/>
    <mergeCell ref="B10:G10"/>
    <mergeCell ref="A23:G23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D12" sqref="D12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45</v>
      </c>
      <c r="E1" s="4"/>
      <c r="F1" s="4"/>
      <c r="G1" s="4"/>
    </row>
    <row r="2" spans="1:7">
      <c r="A2" s="15" t="s">
        <v>9</v>
      </c>
      <c r="B2" s="53" t="s">
        <v>46</v>
      </c>
      <c r="E2" s="4"/>
      <c r="F2" s="4"/>
      <c r="G2" s="4"/>
    </row>
    <row r="3" spans="1:7">
      <c r="A3" s="15" t="s">
        <v>10</v>
      </c>
      <c r="B3" s="53" t="s">
        <v>52</v>
      </c>
      <c r="C3" s="5"/>
      <c r="E3" s="49"/>
      <c r="F3" s="4"/>
      <c r="G3" s="4"/>
    </row>
    <row r="4" spans="1:7">
      <c r="A4" s="15" t="s">
        <v>11</v>
      </c>
      <c r="B4" s="53" t="s">
        <v>47</v>
      </c>
      <c r="C4" s="5"/>
      <c r="E4" s="49"/>
      <c r="F4" s="4"/>
      <c r="G4" s="4"/>
    </row>
    <row r="5" spans="1:7">
      <c r="A5" s="15"/>
      <c r="B5" s="53" t="s">
        <v>48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3168.96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42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43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44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2024-10-01T17:35:17Z</cp:lastPrinted>
  <dcterms:created xsi:type="dcterms:W3CDTF">2006-04-18T17:38:46Z</dcterms:created>
  <dcterms:modified xsi:type="dcterms:W3CDTF">2024-10-02T17:49:50Z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